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-135" windowWidth="16665" windowHeight="12585"/>
  </bookViews>
  <sheets>
    <sheet name="Январь-март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'Январь-март'!$A$1:$F$25</definedName>
  </definedNames>
  <calcPr calcId="124519"/>
</workbook>
</file>

<file path=xl/calcChain.xml><?xml version="1.0" encoding="utf-8"?>
<calcChain xmlns="http://schemas.openxmlformats.org/spreadsheetml/2006/main">
  <c r="C23" i="14"/>
  <c r="D23"/>
  <c r="D8"/>
  <c r="D9"/>
  <c r="D10"/>
  <c r="D11"/>
  <c r="D12"/>
  <c r="D13"/>
  <c r="D14"/>
  <c r="D15"/>
  <c r="D16"/>
  <c r="D17"/>
  <c r="D19"/>
  <c r="D20"/>
  <c r="D21"/>
  <c r="D22"/>
  <c r="C12"/>
  <c r="C13"/>
  <c r="C14"/>
  <c r="C15"/>
  <c r="C16"/>
  <c r="C17"/>
  <c r="C18"/>
  <c r="C19"/>
  <c r="C20"/>
  <c r="C21"/>
  <c r="C22"/>
  <c r="E11" l="1"/>
  <c r="E12"/>
  <c r="E15"/>
  <c r="E16"/>
  <c r="E19"/>
  <c r="E20"/>
  <c r="E21"/>
  <c r="E22"/>
  <c r="C9"/>
  <c r="C10"/>
  <c r="E10" s="1"/>
  <c r="C11"/>
  <c r="E13"/>
  <c r="E14"/>
  <c r="E17"/>
  <c r="E18"/>
  <c r="C8"/>
  <c r="E8" s="1"/>
  <c r="E9" l="1"/>
  <c r="F13"/>
  <c r="X23"/>
  <c r="F20"/>
  <c r="H23"/>
  <c r="F16"/>
  <c r="D7"/>
  <c r="C7"/>
  <c r="E7" l="1"/>
  <c r="F22"/>
  <c r="F18"/>
  <c r="F12"/>
  <c r="F10"/>
  <c r="F19"/>
  <c r="F15"/>
  <c r="F11"/>
  <c r="F8"/>
  <c r="F14"/>
  <c r="F21"/>
  <c r="F17"/>
  <c r="F9"/>
  <c r="U23"/>
  <c r="W23"/>
  <c r="F7"/>
  <c r="F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<sst xmlns="http://schemas.openxmlformats.org/spreadsheetml/2006/main" count="366" uniqueCount="58">
  <si>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</si>
  <si>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</si>
  <si>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</si>
  <si>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</si>
  <si>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</si>
  <si>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</si>
  <si>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</si>
  <si>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</si>
  <si>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</si>
  <si>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</si>
  <si>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</si>
  <si>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</si>
  <si>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</si>
  <si>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</si>
  <si>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</si>
  <si>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</si>
  <si>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</si>
  <si>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</si>
  <si>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</si>
  <si>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</si>
  <si>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</si>
  <si>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</si>
  <si>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</si>
  <si>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</si>
  <si>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</si>
  <si>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</si>
  <si>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</si>
  <si>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</si>
  <si>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</si>
  <si>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</si>
  <si>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</si>
  <si>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</si>
  <si>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</si>
  <si>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</si>
  <si>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</si>
  <si>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</si>
  <si>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</si>
  <si>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</si>
  <si>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</si>
  <si>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</si>
  <si>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</si>
  <si>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</si>
  <si>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</si>
  <si>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</si>
  <si>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</si>
  <si>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</si>
  <si>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</si>
  <si>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</si>
  <si>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</si>
  <si>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</si>
  <si>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</si>
  <si>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</si>
  <si>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</si>
  <si>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</si>
  <si>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</si>
  <si>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>2023 год</t>
  </si>
  <si>
    <t>Кассовое исполнение за 
2023 год</t>
  </si>
  <si>
    <t xml:space="preserve"> за январь-март 2022 и январь-март 2023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</si>
</sst>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23" fillId="4" borderId="1" xfId="0" applyNumberFormat="1" applyFont="1" applyFill="1" applyBorder="1" applyAlignment="1" applyProtection="1">
      <protection hidden="1"/>
    </xf>
    <xf numFmtId="166" fontId="23" fillId="3" borderId="1" xfId="0" applyNumberFormat="1" applyFont="1" applyFill="1" applyBorder="1" applyAlignment="1" applyProtection="1">
      <protection hidden="1"/>
    </xf>
    <xf numFmtId="166" fontId="23" fillId="4" borderId="8" xfId="0" applyNumberFormat="1" applyFont="1" applyFill="1" applyBorder="1" applyAlignment="1" applyProtection="1"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F34"/>
  <sheetViews>
    <sheetView tabSelected="1" view="pageBreakPreview" topLeftCell="A6" zoomScaleSheetLayoutView="100" workbookViewId="0">
      <selection activeCell="C23" sqref="C23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7" width="10.42578125" style="1" customWidth="1"/>
    <col min="8" max="8" width="18.7109375" style="1" customWidth="1"/>
    <col min="9" max="9" width="30.85546875" style="1" hidden="1" customWidth="1"/>
    <col min="10" max="10" width="7.85546875" style="1" hidden="1" customWidth="1"/>
    <col min="11" max="11" width="28.7109375" style="1" hidden="1" customWidth="1"/>
    <col min="12" max="12" width="7.85546875" style="1" hidden="1" customWidth="1"/>
    <col min="13" max="13" width="15" style="1" hidden="1" customWidth="1"/>
    <col min="14" max="14" width="7.85546875" style="1" hidden="1" customWidth="1"/>
    <col min="15" max="15" width="13.140625" style="1" hidden="1" customWidth="1"/>
    <col min="16" max="19" width="7.85546875" style="1" hidden="1" customWidth="1"/>
    <col min="20" max="20" width="7.5703125" style="1" hidden="1" customWidth="1"/>
    <col min="21" max="21" width="18.5703125" style="1" hidden="1" customWidth="1"/>
    <col min="22" max="22" width="7.85546875" style="1" hidden="1" customWidth="1"/>
    <col min="23" max="23" width="18.7109375" style="1" hidden="1" customWidth="1"/>
    <col min="24" max="24" width="19.85546875" style="1" customWidth="1"/>
    <col min="25" max="25" width="7.85546875" style="1" customWidth="1"/>
    <col min="26" max="26" width="15.42578125" style="1" customWidth="1"/>
    <col min="27" max="145" width="7.85546875" style="1" customWidth="1"/>
    <col min="146" max="202" width="8.85546875" style="1" customWidth="1"/>
    <col min="203" max="203" width="4.85546875" style="1" customWidth="1"/>
    <col min="204" max="204" width="41.42578125" style="1" customWidth="1"/>
    <col min="205" max="205" width="17.28515625" style="1" customWidth="1"/>
    <col min="206" max="207" width="0" style="1" hidden="1" customWidth="1"/>
    <col min="208" max="16384" width="9.140625" style="1"/>
  </cols>
  <sheetData>
    <row r="1" spans="1:24" ht="15.75">
      <c r="F1" s="76" t="s">
        <v>54</v>
      </c>
      <c r="G1" s="76"/>
    </row>
    <row r="2" spans="1:24" ht="15">
      <c r="A2" s="84" t="s">
        <v>14</v>
      </c>
      <c r="B2" s="84"/>
      <c r="C2" s="84"/>
      <c r="D2" s="84"/>
      <c r="E2" s="84"/>
      <c r="F2" s="84"/>
      <c r="G2" s="77"/>
    </row>
    <row r="3" spans="1:24" ht="15">
      <c r="A3" s="84" t="s">
        <v>13</v>
      </c>
      <c r="B3" s="84"/>
      <c r="C3" s="84"/>
      <c r="D3" s="84"/>
      <c r="E3" s="84"/>
      <c r="F3" s="84"/>
      <c r="G3" s="77"/>
    </row>
    <row r="4" spans="1:24" ht="15">
      <c r="A4" s="85" t="s">
        <v>57</v>
      </c>
      <c r="B4" s="85"/>
      <c r="C4" s="85"/>
      <c r="D4" s="85"/>
      <c r="E4" s="85"/>
      <c r="F4" s="85"/>
      <c r="G4" s="78"/>
    </row>
    <row r="5" spans="1:24" ht="15">
      <c r="A5" s="12"/>
      <c r="B5" s="12"/>
      <c r="C5" s="12"/>
      <c r="D5" s="12"/>
      <c r="E5" s="1"/>
      <c r="F5" s="32" t="s">
        <v>46</v>
      </c>
      <c r="G5" s="32"/>
    </row>
    <row r="6" spans="1:24" s="11" customFormat="1" ht="39" thickBot="1">
      <c r="A6" s="59" t="s">
        <v>12</v>
      </c>
      <c r="B6" s="59" t="s">
        <v>11</v>
      </c>
      <c r="C6" s="75" t="s">
        <v>51</v>
      </c>
      <c r="D6" s="75" t="s">
        <v>56</v>
      </c>
      <c r="E6" s="60" t="s">
        <v>15</v>
      </c>
      <c r="F6" s="60" t="s">
        <v>16</v>
      </c>
      <c r="G6" s="79"/>
      <c r="H6" s="80" t="s">
        <v>53</v>
      </c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>
        <v>2020</v>
      </c>
      <c r="V6" s="80"/>
      <c r="W6" s="80">
        <v>2021</v>
      </c>
      <c r="X6" s="80" t="s">
        <v>55</v>
      </c>
    </row>
    <row r="7" spans="1:24" s="9" customFormat="1" ht="15">
      <c r="A7" s="17">
        <v>600</v>
      </c>
      <c r="B7" s="18" t="s">
        <v>10</v>
      </c>
      <c r="C7" s="14">
        <f>H7/1000</f>
        <v>11514.18763</v>
      </c>
      <c r="D7" s="14">
        <f>X7/1000</f>
        <v>12635.27939</v>
      </c>
      <c r="E7" s="14">
        <f>D7-C7</f>
        <v>1121.0917599999993</v>
      </c>
      <c r="F7" s="13">
        <f>ROUND(D7/C7*100,1)</f>
        <v>109.7</v>
      </c>
      <c r="H7" s="82">
        <v>11514187.630000001</v>
      </c>
      <c r="I7" s="64"/>
      <c r="K7" s="64"/>
      <c r="M7" s="67"/>
      <c r="O7" s="65"/>
      <c r="U7" s="74"/>
      <c r="W7" s="72"/>
      <c r="X7" s="91">
        <v>12635279.390000001</v>
      </c>
    </row>
    <row r="8" spans="1:24" s="9" customFormat="1" ht="15">
      <c r="A8" s="15">
        <v>601</v>
      </c>
      <c r="B8" s="10" t="s">
        <v>9</v>
      </c>
      <c r="C8" s="14">
        <f t="shared" ref="C8:C23" si="0">H8/1000</f>
        <v>64948.308579999997</v>
      </c>
      <c r="D8" s="14">
        <f t="shared" ref="D8:D22" si="1">X8/1000</f>
        <v>65353.026610000001</v>
      </c>
      <c r="E8" s="14">
        <f t="shared" ref="E8:E22" si="2">D8-C8</f>
        <v>404.71803000000364</v>
      </c>
      <c r="F8" s="13">
        <f t="shared" ref="F8:F22" si="3">ROUND(D8/C8*100,1)</f>
        <v>100.6</v>
      </c>
      <c r="H8" s="82">
        <v>64948308.579999998</v>
      </c>
      <c r="I8" s="63"/>
      <c r="K8" s="63"/>
      <c r="M8" s="65"/>
      <c r="O8" s="65"/>
      <c r="U8" s="74"/>
      <c r="W8" s="71"/>
      <c r="X8" s="91">
        <v>65353026.609999999</v>
      </c>
    </row>
    <row r="9" spans="1:24" s="9" customFormat="1" ht="30">
      <c r="A9" s="15">
        <v>602</v>
      </c>
      <c r="B9" s="10" t="s">
        <v>8</v>
      </c>
      <c r="C9" s="14">
        <f t="shared" si="0"/>
        <v>21721.268370000002</v>
      </c>
      <c r="D9" s="14">
        <f t="shared" si="1"/>
        <v>127987.27277</v>
      </c>
      <c r="E9" s="14">
        <f t="shared" si="2"/>
        <v>106266.00439999999</v>
      </c>
      <c r="F9" s="13">
        <f t="shared" si="3"/>
        <v>589.20000000000005</v>
      </c>
      <c r="H9" s="82">
        <v>21721268.370000001</v>
      </c>
      <c r="I9" s="63"/>
      <c r="K9" s="63"/>
      <c r="M9" s="65"/>
      <c r="O9" s="65"/>
      <c r="U9" s="74"/>
      <c r="W9" s="71"/>
      <c r="X9" s="91">
        <v>127987272.77</v>
      </c>
    </row>
    <row r="10" spans="1:24" s="9" customFormat="1" ht="30">
      <c r="A10" s="15">
        <v>604</v>
      </c>
      <c r="B10" s="10" t="s">
        <v>7</v>
      </c>
      <c r="C10" s="14">
        <f t="shared" si="0"/>
        <v>39784.822909999995</v>
      </c>
      <c r="D10" s="14">
        <f t="shared" si="1"/>
        <v>43717.69238</v>
      </c>
      <c r="E10" s="14">
        <f t="shared" si="2"/>
        <v>3932.8694700000051</v>
      </c>
      <c r="F10" s="13">
        <f t="shared" si="3"/>
        <v>109.9</v>
      </c>
      <c r="H10" s="82">
        <v>39784822.909999996</v>
      </c>
      <c r="I10" s="63"/>
      <c r="K10" s="63"/>
      <c r="M10" s="65"/>
      <c r="O10" s="65"/>
      <c r="U10" s="74"/>
      <c r="W10" s="71"/>
      <c r="X10" s="91">
        <v>43717692.380000003</v>
      </c>
    </row>
    <row r="11" spans="1:24" s="9" customFormat="1" ht="45">
      <c r="A11" s="15">
        <v>605</v>
      </c>
      <c r="B11" s="10" t="s">
        <v>52</v>
      </c>
      <c r="C11" s="14">
        <f t="shared" si="0"/>
        <v>31812.120760000002</v>
      </c>
      <c r="D11" s="14">
        <f t="shared" si="1"/>
        <v>32395.808079999999</v>
      </c>
      <c r="E11" s="14">
        <f t="shared" si="2"/>
        <v>583.68731999999727</v>
      </c>
      <c r="F11" s="13">
        <f t="shared" si="3"/>
        <v>101.8</v>
      </c>
      <c r="H11" s="82">
        <v>31812120.760000002</v>
      </c>
      <c r="I11" s="63"/>
      <c r="K11" s="63"/>
      <c r="M11" s="65"/>
      <c r="O11" s="65"/>
      <c r="U11" s="74"/>
      <c r="W11" s="71"/>
      <c r="X11" s="91">
        <v>32395808.079999998</v>
      </c>
    </row>
    <row r="12" spans="1:24" s="9" customFormat="1" ht="30">
      <c r="A12" s="15">
        <v>606</v>
      </c>
      <c r="B12" s="10" t="s">
        <v>18</v>
      </c>
      <c r="C12" s="14">
        <f t="shared" si="0"/>
        <v>1078700.0721199999</v>
      </c>
      <c r="D12" s="14">
        <f t="shared" si="1"/>
        <v>1946507.68921</v>
      </c>
      <c r="E12" s="14">
        <f t="shared" si="2"/>
        <v>867807.61709000007</v>
      </c>
      <c r="F12" s="13">
        <f t="shared" si="3"/>
        <v>180.4</v>
      </c>
      <c r="H12" s="82">
        <v>1078700072.1199999</v>
      </c>
      <c r="I12" s="63"/>
      <c r="K12" s="63"/>
      <c r="M12" s="65"/>
      <c r="O12" s="65"/>
      <c r="U12" s="74"/>
      <c r="W12" s="71"/>
      <c r="X12" s="91">
        <v>1946507689.21</v>
      </c>
    </row>
    <row r="13" spans="1:24" s="9" customFormat="1" ht="32.25" customHeight="1">
      <c r="A13" s="15">
        <v>607</v>
      </c>
      <c r="B13" s="10" t="s">
        <v>23</v>
      </c>
      <c r="C13" s="14">
        <f t="shared" si="0"/>
        <v>114147.16459999999</v>
      </c>
      <c r="D13" s="14">
        <f t="shared" si="1"/>
        <v>130640.82711</v>
      </c>
      <c r="E13" s="14">
        <f t="shared" si="2"/>
        <v>16493.662510000009</v>
      </c>
      <c r="F13" s="13">
        <f t="shared" si="3"/>
        <v>114.4</v>
      </c>
      <c r="H13" s="82">
        <v>114147164.59999999</v>
      </c>
      <c r="I13" s="63"/>
      <c r="K13" s="63"/>
      <c r="M13" s="65"/>
      <c r="O13" s="65"/>
      <c r="U13" s="74"/>
      <c r="W13" s="71"/>
      <c r="X13" s="91">
        <v>130640827.11</v>
      </c>
    </row>
    <row r="14" spans="1:24" s="9" customFormat="1" ht="45">
      <c r="A14" s="15">
        <v>609</v>
      </c>
      <c r="B14" s="10" t="s">
        <v>19</v>
      </c>
      <c r="C14" s="14">
        <f t="shared" si="0"/>
        <v>1030176.8761799999</v>
      </c>
      <c r="D14" s="14">
        <f t="shared" si="1"/>
        <v>960573.09586999996</v>
      </c>
      <c r="E14" s="14">
        <f t="shared" si="2"/>
        <v>-69603.780309999944</v>
      </c>
      <c r="F14" s="13">
        <f t="shared" si="3"/>
        <v>93.2</v>
      </c>
      <c r="H14" s="82">
        <v>1030176876.1799999</v>
      </c>
      <c r="I14" s="63"/>
      <c r="K14" s="63"/>
      <c r="M14" s="65"/>
      <c r="O14" s="65"/>
      <c r="U14" s="74"/>
      <c r="W14" s="71"/>
      <c r="X14" s="91">
        <v>960573095.87</v>
      </c>
    </row>
    <row r="15" spans="1:24" s="9" customFormat="1" ht="30">
      <c r="A15" s="15">
        <v>611</v>
      </c>
      <c r="B15" s="10" t="s">
        <v>24</v>
      </c>
      <c r="C15" s="14">
        <f t="shared" si="0"/>
        <v>42092.194600000003</v>
      </c>
      <c r="D15" s="14">
        <f t="shared" si="1"/>
        <v>50691.680770000006</v>
      </c>
      <c r="E15" s="14">
        <f t="shared" si="2"/>
        <v>8599.4861700000038</v>
      </c>
      <c r="F15" s="13">
        <f t="shared" si="3"/>
        <v>120.4</v>
      </c>
      <c r="H15" s="82">
        <v>42092194.600000001</v>
      </c>
      <c r="I15" s="63"/>
      <c r="K15" s="63"/>
      <c r="M15" s="65"/>
      <c r="O15" s="65"/>
      <c r="U15" s="74"/>
      <c r="W15" s="71"/>
      <c r="X15" s="91">
        <v>50691680.770000003</v>
      </c>
    </row>
    <row r="16" spans="1:24" s="9" customFormat="1" ht="30">
      <c r="A16" s="15">
        <v>617</v>
      </c>
      <c r="B16" s="10" t="s">
        <v>5</v>
      </c>
      <c r="C16" s="14">
        <f t="shared" si="0"/>
        <v>47986.941060000005</v>
      </c>
      <c r="D16" s="14">
        <f t="shared" si="1"/>
        <v>48078.871279999999</v>
      </c>
      <c r="E16" s="14">
        <f t="shared" si="2"/>
        <v>91.930219999994733</v>
      </c>
      <c r="F16" s="13">
        <f t="shared" si="3"/>
        <v>100.2</v>
      </c>
      <c r="H16" s="82">
        <v>47986941.060000002</v>
      </c>
      <c r="I16" s="63"/>
      <c r="K16" s="63"/>
      <c r="M16" s="65"/>
      <c r="O16" s="65"/>
      <c r="U16" s="74"/>
      <c r="W16" s="71"/>
      <c r="X16" s="91">
        <v>48078871.280000001</v>
      </c>
    </row>
    <row r="17" spans="1:32" s="9" customFormat="1" ht="30">
      <c r="A17" s="15">
        <v>618</v>
      </c>
      <c r="B17" s="10" t="s">
        <v>4</v>
      </c>
      <c r="C17" s="14">
        <f t="shared" si="0"/>
        <v>51175.641479999998</v>
      </c>
      <c r="D17" s="14">
        <f t="shared" si="1"/>
        <v>46149.376729999996</v>
      </c>
      <c r="E17" s="14">
        <f t="shared" si="2"/>
        <v>-5026.2647500000021</v>
      </c>
      <c r="F17" s="13">
        <f t="shared" si="3"/>
        <v>90.2</v>
      </c>
      <c r="H17" s="82">
        <v>51175641.479999997</v>
      </c>
      <c r="I17" s="63"/>
      <c r="K17" s="63"/>
      <c r="M17" s="65"/>
      <c r="O17" s="65"/>
      <c r="U17" s="74"/>
      <c r="W17" s="71"/>
      <c r="X17" s="91">
        <v>46149376.729999997</v>
      </c>
    </row>
    <row r="18" spans="1:32" s="9" customFormat="1" ht="30">
      <c r="A18" s="15">
        <v>619</v>
      </c>
      <c r="B18" s="10" t="s">
        <v>3</v>
      </c>
      <c r="C18" s="14">
        <f t="shared" si="0"/>
        <v>97927.704099999988</v>
      </c>
      <c r="D18" s="14">
        <v>85551</v>
      </c>
      <c r="E18" s="14">
        <f t="shared" si="2"/>
        <v>-12376.704099999988</v>
      </c>
      <c r="F18" s="13">
        <f t="shared" si="3"/>
        <v>87.4</v>
      </c>
      <c r="H18" s="82">
        <v>97927704.099999994</v>
      </c>
      <c r="I18" s="63"/>
      <c r="K18" s="63"/>
      <c r="M18" s="65"/>
      <c r="O18" s="65"/>
      <c r="U18" s="74"/>
      <c r="W18" s="71"/>
      <c r="X18" s="92">
        <v>85550408.5</v>
      </c>
      <c r="AD18"/>
      <c r="AE18"/>
      <c r="AF18"/>
    </row>
    <row r="19" spans="1:32" s="9" customFormat="1" ht="30">
      <c r="A19" s="15">
        <v>620</v>
      </c>
      <c r="B19" s="10" t="s">
        <v>2</v>
      </c>
      <c r="C19" s="14">
        <f t="shared" si="0"/>
        <v>179888.14330000003</v>
      </c>
      <c r="D19" s="14">
        <f t="shared" si="1"/>
        <v>122073.20461</v>
      </c>
      <c r="E19" s="14">
        <f t="shared" si="2"/>
        <v>-57814.938690000025</v>
      </c>
      <c r="F19" s="13">
        <f t="shared" si="3"/>
        <v>67.900000000000006</v>
      </c>
      <c r="H19" s="82">
        <v>179888143.30000001</v>
      </c>
      <c r="I19" s="63"/>
      <c r="K19" s="63"/>
      <c r="M19" s="65"/>
      <c r="O19" s="65"/>
      <c r="U19" s="74"/>
      <c r="W19" s="71"/>
      <c r="X19" s="91">
        <v>122073204.61</v>
      </c>
      <c r="AD19"/>
      <c r="AE19"/>
      <c r="AF19"/>
    </row>
    <row r="20" spans="1:32" s="9" customFormat="1" ht="30">
      <c r="A20" s="15">
        <v>621</v>
      </c>
      <c r="B20" s="10" t="s">
        <v>1</v>
      </c>
      <c r="C20" s="14">
        <f t="shared" si="0"/>
        <v>218740.31552</v>
      </c>
      <c r="D20" s="14">
        <f t="shared" si="1"/>
        <v>235771.33458000002</v>
      </c>
      <c r="E20" s="14">
        <f t="shared" si="2"/>
        <v>17031.019060000021</v>
      </c>
      <c r="F20" s="13">
        <f t="shared" si="3"/>
        <v>107.8</v>
      </c>
      <c r="H20" s="82">
        <v>218740315.52000001</v>
      </c>
      <c r="I20" s="63"/>
      <c r="K20" s="63"/>
      <c r="M20" s="65"/>
      <c r="O20" s="65"/>
      <c r="U20" s="74"/>
      <c r="W20" s="71"/>
      <c r="X20" s="91">
        <v>235771334.58000001</v>
      </c>
      <c r="AD20"/>
      <c r="AE20"/>
      <c r="AF20"/>
    </row>
    <row r="21" spans="1:32" s="9" customFormat="1" ht="45">
      <c r="A21" s="15">
        <v>624</v>
      </c>
      <c r="B21" s="10" t="s">
        <v>20</v>
      </c>
      <c r="C21" s="14">
        <f t="shared" si="0"/>
        <v>21543.616149999998</v>
      </c>
      <c r="D21" s="14">
        <f t="shared" si="1"/>
        <v>24210.23026</v>
      </c>
      <c r="E21" s="14">
        <f t="shared" si="2"/>
        <v>2666.6141100000023</v>
      </c>
      <c r="F21" s="13">
        <f t="shared" si="3"/>
        <v>112.4</v>
      </c>
      <c r="H21" s="82">
        <v>21543616.149999999</v>
      </c>
      <c r="I21" s="63"/>
      <c r="K21" s="63"/>
      <c r="M21" s="65"/>
      <c r="O21" s="65"/>
      <c r="U21" s="74"/>
      <c r="W21" s="71"/>
      <c r="X21" s="91">
        <v>24210230.260000002</v>
      </c>
      <c r="AD21"/>
      <c r="AE21"/>
      <c r="AF21"/>
    </row>
    <row r="22" spans="1:32" s="9" customFormat="1" ht="30.75" thickBot="1">
      <c r="A22" s="61">
        <v>643</v>
      </c>
      <c r="B22" s="30" t="s">
        <v>22</v>
      </c>
      <c r="C22" s="14">
        <f t="shared" si="0"/>
        <v>4677.5710899999995</v>
      </c>
      <c r="D22" s="14">
        <f t="shared" si="1"/>
        <v>4121.0387000000001</v>
      </c>
      <c r="E22" s="14">
        <f t="shared" si="2"/>
        <v>-556.5323899999994</v>
      </c>
      <c r="F22" s="13">
        <f t="shared" si="3"/>
        <v>88.1</v>
      </c>
      <c r="H22" s="83">
        <v>4677571.09</v>
      </c>
      <c r="I22" s="62"/>
      <c r="K22" s="62"/>
      <c r="M22" s="66"/>
      <c r="O22" s="66"/>
      <c r="U22" s="73"/>
      <c r="W22" s="70"/>
      <c r="X22" s="93">
        <v>4121038.7</v>
      </c>
      <c r="AD22"/>
      <c r="AE22"/>
      <c r="AF22"/>
    </row>
    <row r="23" spans="1:32" s="8" customFormat="1" ht="15">
      <c r="A23" s="86" t="s">
        <v>0</v>
      </c>
      <c r="B23" s="86"/>
      <c r="C23" s="14">
        <f>SUM(C7:C22)</f>
        <v>3056836.948450001</v>
      </c>
      <c r="D23" s="14">
        <f>SUM(D7:D22)</f>
        <v>3936457.4283499997</v>
      </c>
      <c r="E23" s="14">
        <f t="shared" ref="E23" si="4">D23-C23</f>
        <v>879620.47989999875</v>
      </c>
      <c r="F23" s="42">
        <f>ROUND(D23/C23*100,1)</f>
        <v>128.80000000000001</v>
      </c>
      <c r="G23" s="9"/>
      <c r="H23" s="69">
        <f>SUM(H7:H22)</f>
        <v>3056836948.4499998</v>
      </c>
      <c r="U23" s="69">
        <f>SUM(U7:U22)</f>
        <v>0</v>
      </c>
      <c r="V23" s="69"/>
      <c r="W23" s="69">
        <f>SUM(W7:W22)</f>
        <v>0</v>
      </c>
      <c r="X23" s="69">
        <f>SUM(X7:X22)</f>
        <v>3936456836.8500004</v>
      </c>
      <c r="Z23" s="69"/>
    </row>
    <row r="24" spans="1:32" ht="12.6" customHeight="1">
      <c r="A24" s="35"/>
      <c r="B24" s="47"/>
      <c r="C24" s="48"/>
      <c r="D24" s="20"/>
      <c r="E24" s="68"/>
    </row>
    <row r="25" spans="1:32" ht="16.899999999999999" customHeight="1">
      <c r="A25" s="35"/>
      <c r="B25" s="47"/>
      <c r="C25" s="48"/>
      <c r="D25" s="20"/>
      <c r="E25" s="41"/>
      <c r="F25" s="6"/>
      <c r="G25" s="6"/>
    </row>
    <row r="26" spans="1:32" ht="16.899999999999999" hidden="1" customHeight="1">
      <c r="A26" s="35" t="s">
        <v>48</v>
      </c>
      <c r="B26" s="47"/>
      <c r="C26" s="48"/>
      <c r="D26" s="20"/>
      <c r="E26" s="41"/>
      <c r="F26" s="6"/>
      <c r="G26" s="6"/>
    </row>
    <row r="27" spans="1:32" ht="16.899999999999999" hidden="1" customHeight="1">
      <c r="A27" s="35" t="s">
        <v>49</v>
      </c>
      <c r="B27" s="47"/>
      <c r="C27" s="48"/>
      <c r="D27" s="20"/>
      <c r="E27" s="41"/>
      <c r="F27" s="6"/>
      <c r="G27" s="6"/>
    </row>
    <row r="28" spans="1:32" ht="15.75" hidden="1">
      <c r="A28" s="35" t="s">
        <v>50</v>
      </c>
      <c r="B28" s="38"/>
      <c r="C28" s="37"/>
      <c r="E28" s="6"/>
    </row>
    <row r="29" spans="1:32" ht="15" hidden="1">
      <c r="A29" s="35" t="s">
        <v>29</v>
      </c>
      <c r="B29" s="38"/>
      <c r="C29" s="41"/>
      <c r="F29" s="41" t="s">
        <v>47</v>
      </c>
      <c r="G29" s="41"/>
    </row>
    <row r="30" spans="1:32">
      <c r="X30" s="81"/>
    </row>
    <row r="31" spans="1:32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9" t="s">
        <v>0</v>
      </c>
      <c r="B22" s="90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9" t="s">
        <v>0</v>
      </c>
      <c r="B22" s="90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9" t="s">
        <v>0</v>
      </c>
      <c r="B22" s="90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9" t="s">
        <v>0</v>
      </c>
      <c r="B22" s="90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9" t="s">
        <v>0</v>
      </c>
      <c r="B22" s="90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9" t="s">
        <v>0</v>
      </c>
      <c r="B22" s="90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9" t="s">
        <v>0</v>
      </c>
      <c r="B22" s="90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9" t="s">
        <v>0</v>
      </c>
      <c r="B22" s="90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44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9" t="s">
        <v>0</v>
      </c>
      <c r="B22" s="90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45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9" t="s">
        <v>0</v>
      </c>
      <c r="B22" s="90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Январь-март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2021-10-11T12:45:53Z</cp:lastPrinted>
  <dcterms:created xsi:type="dcterms:W3CDTF">2012-05-05T05:42:17Z</dcterms:created>
  <dcterms:modified xsi:type="dcterms:W3CDTF">2023-04-13T13:38:11Z</dcterms:modified>
</cp:coreProperties>
</file>